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P\Desktop\20260908-关于组织开展2026年市级工程研究中心推荐认定和运行评价工作的通知\1-学校通知\评价\"/>
    </mc:Choice>
  </mc:AlternateContent>
  <bookViews>
    <workbookView windowWidth="22188" windowHeight="9060"/>
  </bookViews>
  <sheets>
    <sheet name="Sheet3" sheetId="3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<sst xmlns="http://schemas.openxmlformats.org/spreadsheetml/2006/main" count="36" uniqueCount="25">
  <si>
    <t>序号</t>
  </si>
  <si>
    <t>平台名称</t>
  </si>
  <si>
    <t>校内依托单位</t>
  </si>
  <si>
    <t>备注（评价分类）</t>
  </si>
  <si>
    <t>青岛市土木功能材料与智能结构工程实验室</t>
  </si>
  <si>
    <t>优秀（第一类）</t>
  </si>
  <si>
    <t>青岛市机器人与智能制造技术工程研究中心</t>
  </si>
  <si>
    <t>青岛市地下空间智慧开发工程研究中心</t>
  </si>
  <si>
    <t>青岛市近海环境监测与污染防治装备工程研究中心</t>
  </si>
  <si>
    <t>青岛市精密无损智能检测技术与装备制造工程研究中心</t>
  </si>
  <si>
    <t>青岛市智能传感器网络工程实验室</t>
  </si>
  <si>
    <t>良好（第一类）</t>
  </si>
  <si>
    <t>青岛市海洋测绘工程实验室</t>
  </si>
  <si>
    <t>青岛市低碳能源化工工程实验室</t>
  </si>
  <si>
    <t>青岛市生产安全火灾重大事故智能控制工程研究中心</t>
  </si>
  <si>
    <t>青岛市复杂环境智能装备技术与制造工程研究中心</t>
  </si>
  <si>
    <t>青岛市矿山安全检测技术与自动化装备工程研究中心</t>
  </si>
  <si>
    <t>青岛市绿色氢能与高温燃料电池工程研究中心</t>
  </si>
  <si>
    <r>
      <t>2023</t>
    </r>
    <r>
      <rPr>
        <sz val="12"/>
        <color rgb="FF000000"/>
        <rFont val="仿宋_GB2312"/>
        <charset val="134"/>
      </rPr>
      <t>年新认定（第二类）</t>
    </r>
  </si>
  <si>
    <t>青岛市钙钛矿太阳能光伏与应用工程研究中心</t>
  </si>
  <si>
    <r>
      <t>2024</t>
    </r>
    <r>
      <rPr>
        <sz val="12"/>
        <color rgb="FF000000"/>
        <rFont val="仿宋_GB2312"/>
        <charset val="134"/>
      </rPr>
      <t>年新认定（第二类）</t>
    </r>
  </si>
  <si>
    <t>青岛市低空信息智能感知工程研究中心</t>
  </si>
  <si>
    <t>青岛市交通基础设施智慧建养与新材料工程研究中心</t>
  </si>
  <si>
    <r>
      <t>2025</t>
    </r>
    <r>
      <rPr>
        <sz val="12"/>
        <color rgb="FF000000"/>
        <rFont val="仿宋_GB2312"/>
        <charset val="134"/>
      </rPr>
      <t>年新认定（第二类）</t>
    </r>
  </si>
  <si>
    <t>青岛市深地资源开发与地下空间利用工程研究中心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</si>
</sst>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rgb="FF000000"/>
      <name val="仿宋_GB2312"/>
      <charset val="134"/>
    </font>
    <font>
      <sz val="12"/>
      <color rgb="FF000000"/>
      <name val="Times New Roman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9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HP\Desktop\20260908-&#20851;&#20110;&#32452;&#32455;&#24320;&#23637;2026&#24180;&#24066;&#32423;&#24037;&#31243;&#30740;&#31350;&#20013;&#24515;&#25512;&#33616;&#35748;&#23450;&#21644;&#36816;&#34892;&#35780;&#20215;&#24037;&#20316;&#30340;&#36890;&#30693;\&#23398;&#26657;&#21442;&#35780;&#21517;&#21333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名单"/>
      <sheetName val="Sheet2"/>
    </sheetNames>
    <sheetDataSet>
      <sheetData sheetId="0">
        <row r="1">
          <cell r="B1" t="str">
            <v>名    称</v>
          </cell>
          <cell r="C1" t="str">
            <v>类别</v>
          </cell>
          <cell r="D1" t="str">
            <v>所属学院</v>
          </cell>
        </row>
        <row r="2">
          <cell r="B2" t="str">
            <v>青岛市矿山安全检测技术与自动化装备工程研究中心</v>
          </cell>
          <cell r="C2" t="str">
            <v>工程研究中心</v>
          </cell>
          <cell r="D2" t="str">
            <v>自动化学院</v>
          </cell>
        </row>
        <row r="3">
          <cell r="B3" t="str">
            <v>青岛市海洋测绘工程实验室</v>
          </cell>
          <cell r="C3" t="str">
            <v>工程实验室</v>
          </cell>
          <cell r="D3" t="str">
            <v>测绘学院</v>
          </cell>
        </row>
        <row r="4">
          <cell r="B4" t="str">
            <v>青岛市耐磨蚀材料及表面改性工程实验室</v>
          </cell>
          <cell r="C4" t="str">
            <v>工程实验室</v>
          </cell>
          <cell r="D4" t="str">
            <v>材料学院</v>
          </cell>
        </row>
        <row r="5">
          <cell r="B5" t="str">
            <v>青岛市土木功能材料与智能结构工程实验室</v>
          </cell>
          <cell r="C5" t="str">
            <v>工程实验室</v>
          </cell>
          <cell r="D5" t="str">
            <v>土建学院</v>
          </cell>
        </row>
        <row r="6">
          <cell r="B6" t="str">
            <v>青岛市智能传感器网络工程实验室</v>
          </cell>
          <cell r="C6" t="str">
            <v>工程实验室</v>
          </cell>
          <cell r="D6" t="str">
            <v>电信学院</v>
          </cell>
        </row>
        <row r="7">
          <cell r="B7" t="str">
            <v>青岛市低碳能源化工工程实验室</v>
          </cell>
          <cell r="C7" t="str">
            <v>工程实验室</v>
          </cell>
          <cell r="D7" t="str">
            <v>化工学院</v>
          </cell>
        </row>
        <row r="8">
          <cell r="B8" t="str">
            <v>青岛市机器人与智能制造技术工程研究中心</v>
          </cell>
          <cell r="C8" t="str">
            <v>工程研究中心</v>
          </cell>
          <cell r="D8" t="str">
            <v>自动化学院</v>
          </cell>
        </row>
        <row r="9">
          <cell r="B9" t="str">
            <v>青岛市生产安全火灾重大事故智能控制工程研究中心</v>
          </cell>
          <cell r="C9" t="str">
            <v>工程研究中心</v>
          </cell>
          <cell r="D9" t="str">
            <v>安全学院</v>
          </cell>
        </row>
        <row r="10">
          <cell r="B10" t="str">
            <v>青岛市复杂环境智能装备技术与制造工程研究中心</v>
          </cell>
          <cell r="C10" t="str">
            <v>工程研究中心</v>
          </cell>
          <cell r="D10" t="str">
            <v>机电学院</v>
          </cell>
        </row>
        <row r="11">
          <cell r="B11" t="str">
            <v>青岛市地下空间智慧开发工程研究中心</v>
          </cell>
          <cell r="C11" t="str">
            <v>工程研究中心</v>
          </cell>
          <cell r="D11" t="str">
            <v>土建学院</v>
          </cell>
        </row>
        <row r="12">
          <cell r="B12" t="str">
            <v>青岛市近海环境监测与污染防治装备工程研究中心</v>
          </cell>
          <cell r="C12" t="str">
            <v>工程研究中心</v>
          </cell>
          <cell r="D12" t="str">
            <v>安全学院</v>
          </cell>
        </row>
        <row r="13">
          <cell r="B13" t="str">
            <v>青岛市精密无损智能检测技术与装备制造工程研究中心</v>
          </cell>
          <cell r="C13" t="str">
            <v>工程研究中心</v>
          </cell>
          <cell r="D13" t="str">
            <v>机电学院</v>
          </cell>
        </row>
        <row r="14">
          <cell r="B14" t="str">
            <v>青岛市储能技术与系统工程研究中心</v>
          </cell>
          <cell r="C14" t="str">
            <v>工程研究中心</v>
          </cell>
          <cell r="D14" t="str">
            <v>储能学院</v>
          </cell>
        </row>
        <row r="15">
          <cell r="B15" t="str">
            <v>青岛市绿色氢能与高温燃料电池工程研究中心</v>
          </cell>
          <cell r="C15" t="str">
            <v>工程研究中心</v>
          </cell>
          <cell r="D15" t="str">
            <v>化工学院</v>
          </cell>
        </row>
        <row r="16">
          <cell r="B16" t="str">
            <v>青岛市钙钛矿太阳能光伏与应用工程研究中心</v>
          </cell>
          <cell r="C16" t="str">
            <v>工程研究中心</v>
          </cell>
          <cell r="D16" t="str">
            <v>化工学院</v>
          </cell>
        </row>
        <row r="17">
          <cell r="B17" t="str">
            <v>青岛市低空信息智能感知工程研究中心</v>
          </cell>
          <cell r="C17" t="str">
            <v>工程研究中心</v>
          </cell>
          <cell r="D17" t="str">
            <v>测绘学院</v>
          </cell>
        </row>
        <row r="18">
          <cell r="B18" t="str">
            <v>青岛市深地资源开发与地下空间利用工程研究中心</v>
          </cell>
          <cell r="C18" t="str">
            <v>工程研究中心</v>
          </cell>
          <cell r="D18" t="str">
            <v>能源学院</v>
          </cell>
        </row>
        <row r="19">
          <cell r="B19" t="str">
            <v>青岛市交通基础设施智慧建养与新材料工程研究中心</v>
          </cell>
          <cell r="C19" t="str">
            <v>工程研究中心</v>
          </cell>
          <cell r="D19" t="str">
            <v>交通学院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D17"/>
  <sheetViews>
    <sheetView tabSelected="1" topLeftCell="A5" workbookViewId="0">
      <selection activeCell="A2" sqref="A2:A17"/>
    </sheetView>
  </sheetViews>
  <sheetFormatPr defaultColWidth="9" defaultRowHeight="14.4" outlineLevelCol="3"/>
  <cols>
    <col min="1" max="1" width="5.44444444444444" customWidth="1"/>
    <col min="2" max="2" width="57.6666666666667" customWidth="1"/>
    <col min="3" max="3" width="18" style="1" customWidth="1"/>
    <col min="4" max="4" width="28.6666666666667" style="1" customWidth="1"/>
  </cols>
  <sheetData>
    <row r="1" ht="25" customHeight="1" spans="1:4">
      <c r="A1" s="2" t="s">
        <v>0</v>
      </c>
      <c r="B1" s="2" t="s">
        <v>1</v>
      </c>
      <c r="C1" s="3" t="s">
        <v>2</v>
      </c>
      <c r="D1" s="3" t="s">
        <v>3</v>
      </c>
    </row>
    <row r="2" ht="25" customHeight="1" spans="1:4">
      <c r="A2" s="4">
        <v>1</v>
      </c>
      <c r="B2" s="5" t="s">
        <v>4</v>
      </c>
      <c r="C2" s="6" t="str">
        <f>VLOOKUP(B2,[1]Sheet1!B:D,3,FALSE)</f>
        <v>土建学院</v>
      </c>
      <c r="D2" s="6" t="s">
        <v>5</v>
      </c>
    </row>
    <row r="3" ht="25" customHeight="1" spans="1:4">
      <c r="A3" s="4">
        <v>2</v>
      </c>
      <c r="B3" s="5" t="s">
        <v>6</v>
      </c>
      <c r="C3" s="6" t="str">
        <f>VLOOKUP(B3,[1]Sheet1!B:D,3,FALSE)</f>
        <v>自动化学院</v>
      </c>
      <c r="D3" s="6" t="s">
        <v>5</v>
      </c>
    </row>
    <row r="4" ht="25" customHeight="1" spans="1:4">
      <c r="A4" s="4">
        <v>3</v>
      </c>
      <c r="B4" s="5" t="s">
        <v>7</v>
      </c>
      <c r="C4" s="6" t="str">
        <f>VLOOKUP(B4,[1]Sheet1!B:D,3,FALSE)</f>
        <v>土建学院</v>
      </c>
      <c r="D4" s="6" t="s">
        <v>5</v>
      </c>
    </row>
    <row r="5" ht="25" customHeight="1" spans="1:4">
      <c r="A5" s="4">
        <v>4</v>
      </c>
      <c r="B5" s="5" t="s">
        <v>8</v>
      </c>
      <c r="C5" s="6" t="str">
        <f>VLOOKUP(B5,[1]Sheet1!B:D,3,FALSE)</f>
        <v>安全学院</v>
      </c>
      <c r="D5" s="6" t="s">
        <v>5</v>
      </c>
    </row>
    <row r="6" ht="25" customHeight="1" spans="1:4">
      <c r="A6" s="4">
        <v>5</v>
      </c>
      <c r="B6" s="5" t="s">
        <v>9</v>
      </c>
      <c r="C6" s="6" t="str">
        <f>VLOOKUP(B6,[1]Sheet1!B:D,3,FALSE)</f>
        <v>机电学院</v>
      </c>
      <c r="D6" s="6" t="s">
        <v>5</v>
      </c>
    </row>
    <row r="7" ht="25" customHeight="1" spans="1:4">
      <c r="A7" s="4">
        <v>6</v>
      </c>
      <c r="B7" s="5" t="s">
        <v>10</v>
      </c>
      <c r="C7" s="6" t="str">
        <f>VLOOKUP(B7,[1]Sheet1!B:D,3,FALSE)</f>
        <v>电信学院</v>
      </c>
      <c r="D7" s="6" t="s">
        <v>11</v>
      </c>
    </row>
    <row r="8" ht="25" customHeight="1" spans="1:4">
      <c r="A8" s="4">
        <v>7</v>
      </c>
      <c r="B8" s="5" t="s">
        <v>12</v>
      </c>
      <c r="C8" s="6" t="str">
        <f>VLOOKUP(B8,[1]Sheet1!B:D,3,FALSE)</f>
        <v>测绘学院</v>
      </c>
      <c r="D8" s="6" t="s">
        <v>11</v>
      </c>
    </row>
    <row r="9" ht="25" customHeight="1" spans="1:4">
      <c r="A9" s="4">
        <v>8</v>
      </c>
      <c r="B9" s="5" t="s">
        <v>13</v>
      </c>
      <c r="C9" s="6" t="str">
        <f>VLOOKUP(B9,[1]Sheet1!B:D,3,FALSE)</f>
        <v>化工学院</v>
      </c>
      <c r="D9" s="6" t="s">
        <v>11</v>
      </c>
    </row>
    <row r="10" ht="25" customHeight="1" spans="1:4">
      <c r="A10" s="4">
        <v>9</v>
      </c>
      <c r="B10" s="5" t="s">
        <v>14</v>
      </c>
      <c r="C10" s="6" t="str">
        <f>VLOOKUP(B10,[1]Sheet1!B:D,3,FALSE)</f>
        <v>安全学院</v>
      </c>
      <c r="D10" s="6" t="s">
        <v>11</v>
      </c>
    </row>
    <row r="11" ht="25" customHeight="1" spans="1:4">
      <c r="A11" s="4">
        <v>10</v>
      </c>
      <c r="B11" s="5" t="s">
        <v>15</v>
      </c>
      <c r="C11" s="6" t="str">
        <f>VLOOKUP(B11,[1]Sheet1!B:D,3,FALSE)</f>
        <v>机电学院</v>
      </c>
      <c r="D11" s="6" t="s">
        <v>11</v>
      </c>
    </row>
    <row r="12" ht="25" customHeight="1" spans="1:4">
      <c r="A12" s="4">
        <v>11</v>
      </c>
      <c r="B12" s="7" t="s">
        <v>16</v>
      </c>
      <c r="C12" s="6" t="str">
        <f>VLOOKUP(B12,[1]Sheet1!B:D,3,FALSE)</f>
        <v>自动化学院</v>
      </c>
      <c r="D12" s="6" t="s">
        <v>11</v>
      </c>
    </row>
    <row r="13" ht="25" customHeight="1" spans="1:4">
      <c r="A13" s="4">
        <v>12</v>
      </c>
      <c r="B13" s="5" t="s">
        <v>17</v>
      </c>
      <c r="C13" s="6" t="str">
        <f>VLOOKUP(B13,[1]Sheet1!B:D,3,FALSE)</f>
        <v>化工学院</v>
      </c>
      <c r="D13" s="8" t="s">
        <v>18</v>
      </c>
    </row>
    <row r="14" ht="25" customHeight="1" spans="1:4">
      <c r="A14" s="4">
        <v>13</v>
      </c>
      <c r="B14" s="5" t="s">
        <v>19</v>
      </c>
      <c r="C14" s="6" t="str">
        <f>VLOOKUP(B14,[1]Sheet1!B:D,3,FALSE)</f>
        <v>化工学院</v>
      </c>
      <c r="D14" s="8" t="s">
        <v>20</v>
      </c>
    </row>
    <row r="15" ht="25" customHeight="1" spans="1:4">
      <c r="A15" s="4">
        <v>14</v>
      </c>
      <c r="B15" s="5" t="s">
        <v>21</v>
      </c>
      <c r="C15" s="6" t="str">
        <f>VLOOKUP(B15,[1]Sheet1!B:D,3,FALSE)</f>
        <v>测绘学院</v>
      </c>
      <c r="D15" s="8" t="s">
        <v>20</v>
      </c>
    </row>
    <row r="16" ht="25" customHeight="1" spans="1:4">
      <c r="A16" s="4">
        <v>15</v>
      </c>
      <c r="B16" s="7" t="s">
        <v>22</v>
      </c>
      <c r="C16" s="6" t="str">
        <f>VLOOKUP(B16,[1]Sheet1!B:D,3,FALSE)</f>
        <v>交通学院</v>
      </c>
      <c r="D16" s="8" t="s">
        <v>23</v>
      </c>
    </row>
    <row r="17" ht="25" customHeight="1" spans="1:4">
      <c r="A17" s="4">
        <v>16</v>
      </c>
      <c r="B17" s="7" t="s">
        <v>24</v>
      </c>
      <c r="C17" s="6" t="str">
        <f>VLOOKUP(B17,[1]Sheet1!B:D,3,FALSE)</f>
        <v>能源学院</v>
      </c>
      <c r="D17" s="8" t="s">
        <v>23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舟山</cp:lastModifiedBy>
  <dcterms:created xsi:type="dcterms:W3CDTF">2023-05-12T11:15:00Z</dcterms:created>
  <dcterms:modified xsi:type="dcterms:W3CDTF">2026-09-09T02:50:41Z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8C88F9DB565D480DBD5C8CFECE1A372F_12</vt:lpwstr>
  </property>
  <property fmtid="{D5CDD505-2E9C-101B-9397-08002B2CF9AE}" pid="4" name="CalculationRule">
    <vt:i4>0</vt:i4>
  </property>
</Properties>
</file>